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Монастырская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V8" i="3" l="1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7" i="3"/>
  <c r="S8" i="3" l="1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7" i="3"/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<sst xmlns="http://schemas.openxmlformats.org/spreadsheetml/2006/main" count="82" uniqueCount="54">
  <si>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</si>
  <si>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</si>
  <si>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</si>
  <si>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</si>
  <si>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</si>
  <si>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</si>
  <si>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</si>
  <si>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</si>
  <si>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</si>
  <si>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</si>
  <si>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</si>
  <si>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</si>
  <si>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</si>
  <si>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</si>
  <si>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</si>
  <si>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</si>
  <si>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</si>
  <si>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</si>
  <si>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</si>
  <si>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</si>
  <si>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</si>
  <si>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</si>
  <si>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</si>
  <si>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</si>
  <si>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</si>
  <si>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</si>
  <si>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</si>
  <si>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</si>
  <si>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</si>
  <si>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</si>
  <si>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</si>
  <si>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</si>
  <si>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</si>
  <si>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</si>
  <si>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</si>
  <si>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</si>
  <si>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</si>
  <si>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</si>
  <si>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Монастырская</t>
  </si>
  <si>
    <t xml:space="preserve"> 0,4 Монастырская ТСН 1 ао RS</t>
  </si>
  <si>
    <t xml:space="preserve"> 0,4 Монастырская ТСН 2 ао RS</t>
  </si>
  <si>
    <t xml:space="preserve"> 10 Монастырская Т 1 ао RS</t>
  </si>
  <si>
    <t xml:space="preserve"> 10 Монастырская Т 1 ап RS</t>
  </si>
  <si>
    <t xml:space="preserve"> 10 Монастырская Т 2 ао RS</t>
  </si>
  <si>
    <t xml:space="preserve"> 10 Монастырская Т 2 ап RS</t>
  </si>
  <si>
    <t xml:space="preserve"> 10 Монастырская-Волна ао RS</t>
  </si>
  <si>
    <t xml:space="preserve"> 10 Монастырская-Колтыриха ао RS</t>
  </si>
  <si>
    <t xml:space="preserve"> 10 Монастырская-Копылово ао RS</t>
  </si>
  <si>
    <t xml:space="preserve"> 10 Монастырская-Копылово ап RS</t>
  </si>
  <si>
    <t xml:space="preserve"> 10 Монастырская-Коробицино ао RS</t>
  </si>
  <si>
    <t xml:space="preserve"> 10 Монастырская-Коробицино ап RS</t>
  </si>
  <si>
    <t xml:space="preserve"> 10 Монастырская-Коростелево ао RS</t>
  </si>
  <si>
    <t xml:space="preserve"> 10 Монастырская-Коростелево ап RS</t>
  </si>
  <si>
    <t xml:space="preserve"> 10 Монастырская-Сондуга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</si>
</sst>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L7" activePane="bottomRight" state="frozen"/>
      <selection pane="topRight" activeCell="B1" sqref="B1"/>
      <selection pane="bottomLeft" activeCell="A7" sqref="A7"/>
      <selection pane="bottomRight" activeCell="W7" sqref="W7:W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Монастырская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1" t="s">
        <v>42</v>
      </c>
      <c r="F6" s="70" t="s">
        <v>43</v>
      </c>
      <c r="G6" s="81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2.7880000000000003</v>
      </c>
      <c r="D7" s="73">
        <v>0</v>
      </c>
      <c r="E7" s="73">
        <v>0</v>
      </c>
      <c r="F7" s="73">
        <v>0</v>
      </c>
      <c r="G7" s="73">
        <v>156.6</v>
      </c>
      <c r="H7" s="73">
        <v>62.9</v>
      </c>
      <c r="I7" s="73">
        <v>6</v>
      </c>
      <c r="J7" s="73">
        <v>30.7</v>
      </c>
      <c r="K7" s="73">
        <v>0</v>
      </c>
      <c r="L7" s="73">
        <v>38.6</v>
      </c>
      <c r="M7" s="73">
        <v>0</v>
      </c>
      <c r="N7" s="73">
        <v>15.200000000000001</v>
      </c>
      <c r="O7" s="73">
        <v>0</v>
      </c>
      <c r="P7" s="74">
        <v>2.9</v>
      </c>
      <c r="Q7" s="45">
        <f>SUM(E7,G7)</f>
        <v>156.6</v>
      </c>
      <c r="R7" s="45">
        <v>35</v>
      </c>
      <c r="S7" s="45">
        <f>SUM(Q7,R7)</f>
        <v>191.6</v>
      </c>
      <c r="T7" s="45">
        <v>191.6</v>
      </c>
      <c r="U7" s="45">
        <v>123.20000000000002</v>
      </c>
      <c r="V7" s="45">
        <f>SUM(T7,U7)</f>
        <v>314.8</v>
      </c>
      <c r="W7" s="82">
        <v>314.8</v>
      </c>
    </row>
    <row r="8" spans="1:54" x14ac:dyDescent="0.2">
      <c r="A8" s="75" t="s">
        <v>4</v>
      </c>
      <c r="B8" s="76">
        <v>0</v>
      </c>
      <c r="C8" s="76">
        <v>2.74</v>
      </c>
      <c r="D8" s="76">
        <v>0</v>
      </c>
      <c r="E8" s="76">
        <v>0</v>
      </c>
      <c r="F8" s="76">
        <v>0</v>
      </c>
      <c r="G8" s="76">
        <v>142.80000000000001</v>
      </c>
      <c r="H8" s="76">
        <v>59</v>
      </c>
      <c r="I8" s="76">
        <v>6.1000000000000005</v>
      </c>
      <c r="J8" s="76">
        <v>25.900000000000002</v>
      </c>
      <c r="K8" s="76">
        <v>0</v>
      </c>
      <c r="L8" s="76">
        <v>36</v>
      </c>
      <c r="M8" s="76">
        <v>0</v>
      </c>
      <c r="N8" s="76">
        <v>12.96</v>
      </c>
      <c r="O8" s="76">
        <v>0</v>
      </c>
      <c r="P8" s="77">
        <v>2.7</v>
      </c>
      <c r="Q8" s="45">
        <f t="shared" ref="Q8:Q30" si="0">SUM(E8,G8)</f>
        <v>142.80000000000001</v>
      </c>
      <c r="R8" s="45">
        <v>32.4</v>
      </c>
      <c r="S8" s="45">
        <f t="shared" ref="S8:S30" si="1">SUM(Q8,R8)</f>
        <v>175.20000000000002</v>
      </c>
      <c r="T8" s="45">
        <v>175.20000000000002</v>
      </c>
      <c r="U8" s="45">
        <v>115.30000000000001</v>
      </c>
      <c r="V8" s="45">
        <f t="shared" ref="V8:V30" si="2">SUM(T8,U8)</f>
        <v>290.5</v>
      </c>
      <c r="W8" s="82">
        <v>290.5</v>
      </c>
    </row>
    <row r="9" spans="1:54" x14ac:dyDescent="0.2">
      <c r="A9" s="75" t="s">
        <v>5</v>
      </c>
      <c r="B9" s="76">
        <v>0</v>
      </c>
      <c r="C9" s="76">
        <v>2.7280000000000002</v>
      </c>
      <c r="D9" s="76">
        <v>0</v>
      </c>
      <c r="E9" s="76">
        <v>0</v>
      </c>
      <c r="F9" s="76">
        <v>0</v>
      </c>
      <c r="G9" s="76">
        <v>135.6</v>
      </c>
      <c r="H9" s="76">
        <v>54.300000000000004</v>
      </c>
      <c r="I9" s="76">
        <v>5.8</v>
      </c>
      <c r="J9" s="76">
        <v>25.1</v>
      </c>
      <c r="K9" s="76">
        <v>0</v>
      </c>
      <c r="L9" s="76">
        <v>35.700000000000003</v>
      </c>
      <c r="M9" s="76">
        <v>0</v>
      </c>
      <c r="N9" s="76">
        <v>12.08</v>
      </c>
      <c r="O9" s="76">
        <v>0</v>
      </c>
      <c r="P9" s="77">
        <v>2.4</v>
      </c>
      <c r="Q9" s="45">
        <f t="shared" si="0"/>
        <v>135.6</v>
      </c>
      <c r="R9" s="45">
        <v>31.2</v>
      </c>
      <c r="S9" s="45">
        <f t="shared" si="1"/>
        <v>166.79999999999998</v>
      </c>
      <c r="T9" s="45">
        <v>166.79999999999998</v>
      </c>
      <c r="U9" s="45">
        <v>113.1</v>
      </c>
      <c r="V9" s="45">
        <f t="shared" si="2"/>
        <v>279.89999999999998</v>
      </c>
      <c r="W9" s="82">
        <v>279.89999999999998</v>
      </c>
    </row>
    <row r="10" spans="1:54" x14ac:dyDescent="0.2">
      <c r="A10" s="75" t="s">
        <v>6</v>
      </c>
      <c r="B10" s="76">
        <v>0</v>
      </c>
      <c r="C10" s="76">
        <v>2.8280000000000003</v>
      </c>
      <c r="D10" s="76">
        <v>0</v>
      </c>
      <c r="E10" s="76">
        <v>0</v>
      </c>
      <c r="F10" s="76">
        <v>0</v>
      </c>
      <c r="G10" s="76">
        <v>131.4</v>
      </c>
      <c r="H10" s="76">
        <v>49.1</v>
      </c>
      <c r="I10" s="76">
        <v>6.3</v>
      </c>
      <c r="J10" s="76">
        <v>24.7</v>
      </c>
      <c r="K10" s="76">
        <v>0</v>
      </c>
      <c r="L10" s="76">
        <v>36</v>
      </c>
      <c r="M10" s="76">
        <v>0</v>
      </c>
      <c r="N10" s="76">
        <v>12.56</v>
      </c>
      <c r="O10" s="76">
        <v>0</v>
      </c>
      <c r="P10" s="77">
        <v>2.4</v>
      </c>
      <c r="Q10" s="45">
        <f t="shared" si="0"/>
        <v>131.4</v>
      </c>
      <c r="R10" s="45">
        <v>31.2</v>
      </c>
      <c r="S10" s="45">
        <f t="shared" si="1"/>
        <v>162.6</v>
      </c>
      <c r="T10" s="45">
        <v>162.6</v>
      </c>
      <c r="U10" s="45">
        <v>110.9</v>
      </c>
      <c r="V10" s="45">
        <f t="shared" si="2"/>
        <v>273.5</v>
      </c>
      <c r="W10" s="82">
        <v>273.5</v>
      </c>
    </row>
    <row r="11" spans="1:54" x14ac:dyDescent="0.2">
      <c r="A11" s="75" t="s">
        <v>7</v>
      </c>
      <c r="B11" s="76">
        <v>0</v>
      </c>
      <c r="C11" s="76">
        <v>2.7080000000000002</v>
      </c>
      <c r="D11" s="76">
        <v>0</v>
      </c>
      <c r="E11" s="76">
        <v>0</v>
      </c>
      <c r="F11" s="76">
        <v>0</v>
      </c>
      <c r="G11" s="76">
        <v>137.70000000000002</v>
      </c>
      <c r="H11" s="76">
        <v>51.9</v>
      </c>
      <c r="I11" s="76">
        <v>5.9</v>
      </c>
      <c r="J11" s="76">
        <v>25.2</v>
      </c>
      <c r="K11" s="76">
        <v>0</v>
      </c>
      <c r="L11" s="76">
        <v>39.5</v>
      </c>
      <c r="M11" s="76">
        <v>0</v>
      </c>
      <c r="N11" s="76">
        <v>12.56</v>
      </c>
      <c r="O11" s="76">
        <v>0</v>
      </c>
      <c r="P11" s="77">
        <v>2.5</v>
      </c>
      <c r="Q11" s="45">
        <f t="shared" si="0"/>
        <v>137.70000000000002</v>
      </c>
      <c r="R11" s="45">
        <v>35.800000000000004</v>
      </c>
      <c r="S11" s="45">
        <f t="shared" si="1"/>
        <v>173.50000000000003</v>
      </c>
      <c r="T11" s="45">
        <v>173.50000000000003</v>
      </c>
      <c r="U11" s="45">
        <v>124.30000000000001</v>
      </c>
      <c r="V11" s="45">
        <f t="shared" si="2"/>
        <v>297.80000000000007</v>
      </c>
      <c r="W11" s="82">
        <v>297.80000000000007</v>
      </c>
    </row>
    <row r="12" spans="1:54" x14ac:dyDescent="0.2">
      <c r="A12" s="75" t="s">
        <v>8</v>
      </c>
      <c r="B12" s="76">
        <v>0</v>
      </c>
      <c r="C12" s="76">
        <v>2.6960000000000002</v>
      </c>
      <c r="D12" s="76">
        <v>0</v>
      </c>
      <c r="E12" s="76">
        <v>0</v>
      </c>
      <c r="F12" s="76">
        <v>0</v>
      </c>
      <c r="G12" s="76">
        <v>166.5</v>
      </c>
      <c r="H12" s="76">
        <v>62.7</v>
      </c>
      <c r="I12" s="76">
        <v>5.8</v>
      </c>
      <c r="J12" s="76">
        <v>32.4</v>
      </c>
      <c r="K12" s="76">
        <v>0</v>
      </c>
      <c r="L12" s="76">
        <v>48.4</v>
      </c>
      <c r="M12" s="76">
        <v>0</v>
      </c>
      <c r="N12" s="76">
        <v>14.32</v>
      </c>
      <c r="O12" s="76">
        <v>0</v>
      </c>
      <c r="P12" s="77">
        <v>2.4</v>
      </c>
      <c r="Q12" s="45">
        <f t="shared" si="0"/>
        <v>166.5</v>
      </c>
      <c r="R12" s="45">
        <v>43.4</v>
      </c>
      <c r="S12" s="45">
        <f t="shared" si="1"/>
        <v>209.9</v>
      </c>
      <c r="T12" s="45">
        <v>209.9</v>
      </c>
      <c r="U12" s="45">
        <v>146.80000000000001</v>
      </c>
      <c r="V12" s="45">
        <f t="shared" si="2"/>
        <v>356.70000000000005</v>
      </c>
      <c r="W12" s="82">
        <v>356.70000000000005</v>
      </c>
    </row>
    <row r="13" spans="1:54" x14ac:dyDescent="0.2">
      <c r="A13" s="75" t="s">
        <v>9</v>
      </c>
      <c r="B13" s="76">
        <v>0</v>
      </c>
      <c r="C13" s="76">
        <v>2.6920000000000002</v>
      </c>
      <c r="D13" s="76">
        <v>0</v>
      </c>
      <c r="E13" s="76">
        <v>0</v>
      </c>
      <c r="F13" s="76">
        <v>0</v>
      </c>
      <c r="G13" s="76">
        <v>197.4</v>
      </c>
      <c r="H13" s="76">
        <v>78.2</v>
      </c>
      <c r="I13" s="76">
        <v>6.5</v>
      </c>
      <c r="J13" s="76">
        <v>41.1</v>
      </c>
      <c r="K13" s="76">
        <v>0</v>
      </c>
      <c r="L13" s="76">
        <v>51.2</v>
      </c>
      <c r="M13" s="76">
        <v>0</v>
      </c>
      <c r="N13" s="76">
        <v>17.440000000000001</v>
      </c>
      <c r="O13" s="76">
        <v>0</v>
      </c>
      <c r="P13" s="77">
        <v>2.4</v>
      </c>
      <c r="Q13" s="45">
        <f t="shared" si="0"/>
        <v>197.4</v>
      </c>
      <c r="R13" s="45">
        <v>49.6</v>
      </c>
      <c r="S13" s="45">
        <f t="shared" si="1"/>
        <v>247</v>
      </c>
      <c r="T13" s="45">
        <v>247</v>
      </c>
      <c r="U13" s="45">
        <v>182.60000000000002</v>
      </c>
      <c r="V13" s="45">
        <f t="shared" si="2"/>
        <v>429.6</v>
      </c>
      <c r="W13" s="82">
        <v>429.6</v>
      </c>
    </row>
    <row r="14" spans="1:54" x14ac:dyDescent="0.2">
      <c r="A14" s="75" t="s">
        <v>10</v>
      </c>
      <c r="B14" s="76">
        <v>0</v>
      </c>
      <c r="C14" s="76">
        <v>2.74</v>
      </c>
      <c r="D14" s="76">
        <v>0</v>
      </c>
      <c r="E14" s="76">
        <v>0</v>
      </c>
      <c r="F14" s="76">
        <v>0</v>
      </c>
      <c r="G14" s="76">
        <v>243.6</v>
      </c>
      <c r="H14" s="76">
        <v>96</v>
      </c>
      <c r="I14" s="76">
        <v>8.4</v>
      </c>
      <c r="J14" s="76">
        <v>52.9</v>
      </c>
      <c r="K14" s="76">
        <v>0</v>
      </c>
      <c r="L14" s="76">
        <v>60.300000000000004</v>
      </c>
      <c r="M14" s="76">
        <v>0</v>
      </c>
      <c r="N14" s="76">
        <v>22.32</v>
      </c>
      <c r="O14" s="76">
        <v>0</v>
      </c>
      <c r="P14" s="77">
        <v>2.9</v>
      </c>
      <c r="Q14" s="45">
        <f t="shared" si="0"/>
        <v>243.6</v>
      </c>
      <c r="R14" s="45">
        <v>60.800000000000004</v>
      </c>
      <c r="S14" s="45">
        <f t="shared" si="1"/>
        <v>304.39999999999998</v>
      </c>
      <c r="T14" s="45">
        <v>304.39999999999998</v>
      </c>
      <c r="U14" s="45">
        <v>224.20000000000002</v>
      </c>
      <c r="V14" s="45">
        <f t="shared" si="2"/>
        <v>528.6</v>
      </c>
      <c r="W14" s="82">
        <v>528.6</v>
      </c>
    </row>
    <row r="15" spans="1:54" x14ac:dyDescent="0.2">
      <c r="A15" s="75" t="s">
        <v>11</v>
      </c>
      <c r="B15" s="76">
        <v>0</v>
      </c>
      <c r="C15" s="76">
        <v>2.7280000000000002</v>
      </c>
      <c r="D15" s="76">
        <v>0</v>
      </c>
      <c r="E15" s="76">
        <v>0</v>
      </c>
      <c r="F15" s="76">
        <v>0</v>
      </c>
      <c r="G15" s="76">
        <v>256.5</v>
      </c>
      <c r="H15" s="76">
        <v>103.2</v>
      </c>
      <c r="I15" s="76">
        <v>8.9</v>
      </c>
      <c r="J15" s="76">
        <v>53.300000000000004</v>
      </c>
      <c r="K15" s="76">
        <v>0</v>
      </c>
      <c r="L15" s="76">
        <v>62</v>
      </c>
      <c r="M15" s="76">
        <v>0</v>
      </c>
      <c r="N15" s="76">
        <v>24.64</v>
      </c>
      <c r="O15" s="76">
        <v>0</v>
      </c>
      <c r="P15" s="77">
        <v>4.0999999999999996</v>
      </c>
      <c r="Q15" s="45">
        <f t="shared" si="0"/>
        <v>256.5</v>
      </c>
      <c r="R15" s="45">
        <v>66.400000000000006</v>
      </c>
      <c r="S15" s="45">
        <f t="shared" si="1"/>
        <v>322.89999999999998</v>
      </c>
      <c r="T15" s="45">
        <v>322.89999999999998</v>
      </c>
      <c r="U15" s="45">
        <v>235.40000000000003</v>
      </c>
      <c r="V15" s="45">
        <f t="shared" si="2"/>
        <v>558.29999999999995</v>
      </c>
      <c r="W15" s="82">
        <v>558.29999999999995</v>
      </c>
    </row>
    <row r="16" spans="1:54" x14ac:dyDescent="0.2">
      <c r="A16" s="75" t="s">
        <v>12</v>
      </c>
      <c r="B16" s="76">
        <v>0</v>
      </c>
      <c r="C16" s="76">
        <v>2.7280000000000002</v>
      </c>
      <c r="D16" s="76">
        <v>0</v>
      </c>
      <c r="E16" s="76">
        <v>0</v>
      </c>
      <c r="F16" s="76">
        <v>0</v>
      </c>
      <c r="G16" s="76">
        <v>269.7</v>
      </c>
      <c r="H16" s="76">
        <v>108.10000000000001</v>
      </c>
      <c r="I16" s="76">
        <v>8.7000000000000011</v>
      </c>
      <c r="J16" s="76">
        <v>60.1</v>
      </c>
      <c r="K16" s="76">
        <v>0</v>
      </c>
      <c r="L16" s="76">
        <v>59.1</v>
      </c>
      <c r="M16" s="76">
        <v>0</v>
      </c>
      <c r="N16" s="76">
        <v>27.84</v>
      </c>
      <c r="O16" s="76">
        <v>0</v>
      </c>
      <c r="P16" s="77">
        <v>5.2</v>
      </c>
      <c r="Q16" s="45">
        <f t="shared" si="0"/>
        <v>269.7</v>
      </c>
      <c r="R16" s="45">
        <v>94.4</v>
      </c>
      <c r="S16" s="45">
        <f t="shared" si="1"/>
        <v>364.1</v>
      </c>
      <c r="T16" s="45">
        <v>364.1</v>
      </c>
      <c r="U16" s="45">
        <v>221.4</v>
      </c>
      <c r="V16" s="45">
        <f t="shared" si="2"/>
        <v>585.5</v>
      </c>
      <c r="W16" s="82">
        <v>585.5</v>
      </c>
    </row>
    <row r="17" spans="1:23" x14ac:dyDescent="0.2">
      <c r="A17" s="75" t="s">
        <v>13</v>
      </c>
      <c r="B17" s="76">
        <v>0</v>
      </c>
      <c r="C17" s="76">
        <v>2.82</v>
      </c>
      <c r="D17" s="76">
        <v>0</v>
      </c>
      <c r="E17" s="76">
        <v>0</v>
      </c>
      <c r="F17" s="76">
        <v>0</v>
      </c>
      <c r="G17" s="76">
        <v>257.39999999999998</v>
      </c>
      <c r="H17" s="76">
        <v>103.10000000000001</v>
      </c>
      <c r="I17" s="76">
        <v>6.7</v>
      </c>
      <c r="J17" s="76">
        <v>56.2</v>
      </c>
      <c r="K17" s="76">
        <v>0</v>
      </c>
      <c r="L17" s="76">
        <v>64.400000000000006</v>
      </c>
      <c r="M17" s="76">
        <v>0</v>
      </c>
      <c r="N17" s="76">
        <v>21.12</v>
      </c>
      <c r="O17" s="76">
        <v>0</v>
      </c>
      <c r="P17" s="77">
        <v>5</v>
      </c>
      <c r="Q17" s="45">
        <f t="shared" si="0"/>
        <v>257.39999999999998</v>
      </c>
      <c r="R17" s="45">
        <v>87.600000000000009</v>
      </c>
      <c r="S17" s="45">
        <f t="shared" si="1"/>
        <v>345</v>
      </c>
      <c r="T17" s="45">
        <v>345</v>
      </c>
      <c r="U17" s="45">
        <v>214.00000000000003</v>
      </c>
      <c r="V17" s="45">
        <f t="shared" si="2"/>
        <v>559</v>
      </c>
      <c r="W17" s="82">
        <v>559</v>
      </c>
    </row>
    <row r="18" spans="1:23" x14ac:dyDescent="0.2">
      <c r="A18" s="75" t="s">
        <v>14</v>
      </c>
      <c r="B18" s="76">
        <v>0</v>
      </c>
      <c r="C18" s="76">
        <v>2.8240000000000003</v>
      </c>
      <c r="D18" s="76">
        <v>0</v>
      </c>
      <c r="E18" s="76">
        <v>0</v>
      </c>
      <c r="F18" s="76">
        <v>0</v>
      </c>
      <c r="G18" s="76">
        <v>232.5</v>
      </c>
      <c r="H18" s="76">
        <v>90.7</v>
      </c>
      <c r="I18" s="76">
        <v>7.4</v>
      </c>
      <c r="J18" s="76">
        <v>47.800000000000004</v>
      </c>
      <c r="K18" s="76">
        <v>0</v>
      </c>
      <c r="L18" s="76">
        <v>59.6</v>
      </c>
      <c r="M18" s="76">
        <v>0</v>
      </c>
      <c r="N18" s="76">
        <v>21.84</v>
      </c>
      <c r="O18" s="76">
        <v>0</v>
      </c>
      <c r="P18" s="77">
        <v>4.7</v>
      </c>
      <c r="Q18" s="45">
        <f t="shared" si="0"/>
        <v>232.5</v>
      </c>
      <c r="R18" s="45">
        <v>101</v>
      </c>
      <c r="S18" s="45">
        <f t="shared" si="1"/>
        <v>333.5</v>
      </c>
      <c r="T18" s="45">
        <v>333.5</v>
      </c>
      <c r="U18" s="45">
        <v>208.2</v>
      </c>
      <c r="V18" s="45">
        <f t="shared" si="2"/>
        <v>541.70000000000005</v>
      </c>
      <c r="W18" s="82">
        <v>541.70000000000005</v>
      </c>
    </row>
    <row r="19" spans="1:23" x14ac:dyDescent="0.2">
      <c r="A19" s="75" t="s">
        <v>15</v>
      </c>
      <c r="B19" s="76">
        <v>0</v>
      </c>
      <c r="C19" s="76">
        <v>2.9279999999999999</v>
      </c>
      <c r="D19" s="76">
        <v>0</v>
      </c>
      <c r="E19" s="76">
        <v>0</v>
      </c>
      <c r="F19" s="76">
        <v>0</v>
      </c>
      <c r="G19" s="76">
        <v>236.70000000000002</v>
      </c>
      <c r="H19" s="76">
        <v>91</v>
      </c>
      <c r="I19" s="76">
        <v>7.5</v>
      </c>
      <c r="J19" s="76">
        <v>49.9</v>
      </c>
      <c r="K19" s="76">
        <v>0</v>
      </c>
      <c r="L19" s="76">
        <v>64.099999999999994</v>
      </c>
      <c r="M19" s="76">
        <v>0</v>
      </c>
      <c r="N19" s="76">
        <v>19.04</v>
      </c>
      <c r="O19" s="76">
        <v>0</v>
      </c>
      <c r="P19" s="77">
        <v>4.8</v>
      </c>
      <c r="Q19" s="45">
        <f t="shared" si="0"/>
        <v>236.70000000000002</v>
      </c>
      <c r="R19" s="45">
        <v>59.800000000000004</v>
      </c>
      <c r="S19" s="45">
        <f t="shared" si="1"/>
        <v>296.5</v>
      </c>
      <c r="T19" s="45">
        <v>296.5</v>
      </c>
      <c r="U19" s="45">
        <v>205.90000000000003</v>
      </c>
      <c r="V19" s="45">
        <f t="shared" si="2"/>
        <v>502.40000000000003</v>
      </c>
      <c r="W19" s="82">
        <v>502.40000000000003</v>
      </c>
    </row>
    <row r="20" spans="1:23" x14ac:dyDescent="0.2">
      <c r="A20" s="75" t="s">
        <v>16</v>
      </c>
      <c r="B20" s="76">
        <v>0</v>
      </c>
      <c r="C20" s="76">
        <v>2.8440000000000003</v>
      </c>
      <c r="D20" s="76">
        <v>0</v>
      </c>
      <c r="E20" s="76">
        <v>0</v>
      </c>
      <c r="F20" s="76">
        <v>0</v>
      </c>
      <c r="G20" s="76">
        <v>222.6</v>
      </c>
      <c r="H20" s="76">
        <v>86.8</v>
      </c>
      <c r="I20" s="76">
        <v>7.7</v>
      </c>
      <c r="J20" s="76">
        <v>44.7</v>
      </c>
      <c r="K20" s="76">
        <v>0</v>
      </c>
      <c r="L20" s="76">
        <v>57.1</v>
      </c>
      <c r="M20" s="76">
        <v>0</v>
      </c>
      <c r="N20" s="76">
        <v>21.52</v>
      </c>
      <c r="O20" s="76">
        <v>0</v>
      </c>
      <c r="P20" s="77">
        <v>4.3</v>
      </c>
      <c r="Q20" s="45">
        <f t="shared" si="0"/>
        <v>222.6</v>
      </c>
      <c r="R20" s="45">
        <v>95.2</v>
      </c>
      <c r="S20" s="45">
        <f t="shared" si="1"/>
        <v>317.8</v>
      </c>
      <c r="T20" s="45">
        <v>317.8</v>
      </c>
      <c r="U20" s="45">
        <v>214.90000000000003</v>
      </c>
      <c r="V20" s="45">
        <f t="shared" si="2"/>
        <v>532.70000000000005</v>
      </c>
      <c r="W20" s="82">
        <v>532.70000000000005</v>
      </c>
    </row>
    <row r="21" spans="1:23" x14ac:dyDescent="0.2">
      <c r="A21" s="75" t="s">
        <v>17</v>
      </c>
      <c r="B21" s="76">
        <v>0</v>
      </c>
      <c r="C21" s="76">
        <v>2.82</v>
      </c>
      <c r="D21" s="76">
        <v>0</v>
      </c>
      <c r="E21" s="76">
        <v>0</v>
      </c>
      <c r="F21" s="76">
        <v>0</v>
      </c>
      <c r="G21" s="76">
        <v>209.70000000000002</v>
      </c>
      <c r="H21" s="76">
        <v>78.900000000000006</v>
      </c>
      <c r="I21" s="76">
        <v>7.9</v>
      </c>
      <c r="J21" s="76">
        <v>41</v>
      </c>
      <c r="K21" s="76">
        <v>0</v>
      </c>
      <c r="L21" s="76">
        <v>58.2</v>
      </c>
      <c r="M21" s="76">
        <v>0</v>
      </c>
      <c r="N21" s="76">
        <v>18.72</v>
      </c>
      <c r="O21" s="76">
        <v>0</v>
      </c>
      <c r="P21" s="77">
        <v>4.3</v>
      </c>
      <c r="Q21" s="45">
        <f t="shared" si="0"/>
        <v>209.70000000000002</v>
      </c>
      <c r="R21" s="45">
        <v>89.8</v>
      </c>
      <c r="S21" s="45">
        <f t="shared" si="1"/>
        <v>299.5</v>
      </c>
      <c r="T21" s="45">
        <v>299.5</v>
      </c>
      <c r="U21" s="45">
        <v>192.60000000000002</v>
      </c>
      <c r="V21" s="45">
        <f t="shared" si="2"/>
        <v>492.1</v>
      </c>
      <c r="W21" s="82">
        <v>492.1</v>
      </c>
    </row>
    <row r="22" spans="1:23" x14ac:dyDescent="0.2">
      <c r="A22" s="75" t="s">
        <v>18</v>
      </c>
      <c r="B22" s="76">
        <v>0</v>
      </c>
      <c r="C22" s="76">
        <v>2.82</v>
      </c>
      <c r="D22" s="76">
        <v>0</v>
      </c>
      <c r="E22" s="76">
        <v>0</v>
      </c>
      <c r="F22" s="76">
        <v>0</v>
      </c>
      <c r="G22" s="76">
        <v>213</v>
      </c>
      <c r="H22" s="76">
        <v>85.3</v>
      </c>
      <c r="I22" s="76">
        <v>8</v>
      </c>
      <c r="J22" s="76">
        <v>41</v>
      </c>
      <c r="K22" s="76">
        <v>0</v>
      </c>
      <c r="L22" s="76">
        <v>56.300000000000004</v>
      </c>
      <c r="M22" s="76">
        <v>0</v>
      </c>
      <c r="N22" s="76">
        <v>17.28</v>
      </c>
      <c r="O22" s="76">
        <v>0</v>
      </c>
      <c r="P22" s="77">
        <v>4.7</v>
      </c>
      <c r="Q22" s="45">
        <f t="shared" si="0"/>
        <v>213</v>
      </c>
      <c r="R22" s="45">
        <v>86</v>
      </c>
      <c r="S22" s="45">
        <f t="shared" si="1"/>
        <v>299</v>
      </c>
      <c r="T22" s="45">
        <v>299</v>
      </c>
      <c r="U22" s="45">
        <v>196.10000000000002</v>
      </c>
      <c r="V22" s="45">
        <f t="shared" si="2"/>
        <v>495.1</v>
      </c>
      <c r="W22" s="82">
        <v>495.1</v>
      </c>
    </row>
    <row r="23" spans="1:23" x14ac:dyDescent="0.2">
      <c r="A23" s="75" t="s">
        <v>19</v>
      </c>
      <c r="B23" s="76">
        <v>0</v>
      </c>
      <c r="C23" s="76">
        <v>2.82</v>
      </c>
      <c r="D23" s="76">
        <v>0</v>
      </c>
      <c r="E23" s="76">
        <v>0</v>
      </c>
      <c r="F23" s="76">
        <v>0</v>
      </c>
      <c r="G23" s="76">
        <v>220.8</v>
      </c>
      <c r="H23" s="76">
        <v>86</v>
      </c>
      <c r="I23" s="76">
        <v>7.9</v>
      </c>
      <c r="J23" s="76">
        <v>46.1</v>
      </c>
      <c r="K23" s="76">
        <v>0</v>
      </c>
      <c r="L23" s="76">
        <v>60.6</v>
      </c>
      <c r="M23" s="76">
        <v>0</v>
      </c>
      <c r="N23" s="76">
        <v>14.88</v>
      </c>
      <c r="O23" s="76">
        <v>0</v>
      </c>
      <c r="P23" s="77">
        <v>4.9000000000000004</v>
      </c>
      <c r="Q23" s="45">
        <f t="shared" si="0"/>
        <v>220.8</v>
      </c>
      <c r="R23" s="45">
        <v>72</v>
      </c>
      <c r="S23" s="45">
        <f t="shared" si="1"/>
        <v>292.8</v>
      </c>
      <c r="T23" s="45">
        <v>292.8</v>
      </c>
      <c r="U23" s="45">
        <v>199</v>
      </c>
      <c r="V23" s="45">
        <f t="shared" si="2"/>
        <v>491.8</v>
      </c>
      <c r="W23" s="82">
        <v>491.8</v>
      </c>
    </row>
    <row r="24" spans="1:23" x14ac:dyDescent="0.2">
      <c r="A24" s="75" t="s">
        <v>20</v>
      </c>
      <c r="B24" s="76">
        <v>0</v>
      </c>
      <c r="C24" s="76">
        <v>2.7640000000000002</v>
      </c>
      <c r="D24" s="76">
        <v>0</v>
      </c>
      <c r="E24" s="76">
        <v>0</v>
      </c>
      <c r="F24" s="76">
        <v>0</v>
      </c>
      <c r="G24" s="76">
        <v>226.5</v>
      </c>
      <c r="H24" s="76">
        <v>92.2</v>
      </c>
      <c r="I24" s="76">
        <v>7.2</v>
      </c>
      <c r="J24" s="76">
        <v>43.300000000000004</v>
      </c>
      <c r="K24" s="76">
        <v>0</v>
      </c>
      <c r="L24" s="76">
        <v>64.599999999999994</v>
      </c>
      <c r="M24" s="76">
        <v>0</v>
      </c>
      <c r="N24" s="76">
        <v>15.44</v>
      </c>
      <c r="O24" s="76">
        <v>0</v>
      </c>
      <c r="P24" s="77">
        <v>2.9</v>
      </c>
      <c r="Q24" s="45">
        <f t="shared" si="0"/>
        <v>226.5</v>
      </c>
      <c r="R24" s="45">
        <v>61.4</v>
      </c>
      <c r="S24" s="45">
        <f t="shared" si="1"/>
        <v>287.89999999999998</v>
      </c>
      <c r="T24" s="45">
        <v>287.89999999999998</v>
      </c>
      <c r="U24" s="45">
        <v>208.5</v>
      </c>
      <c r="V24" s="45">
        <f t="shared" si="2"/>
        <v>496.4</v>
      </c>
      <c r="W24" s="82">
        <v>496.4</v>
      </c>
    </row>
    <row r="25" spans="1:23" x14ac:dyDescent="0.2">
      <c r="A25" s="75" t="s">
        <v>21</v>
      </c>
      <c r="B25" s="76">
        <v>0</v>
      </c>
      <c r="C25" s="76">
        <v>2.6960000000000002</v>
      </c>
      <c r="D25" s="76">
        <v>0</v>
      </c>
      <c r="E25" s="76">
        <v>0</v>
      </c>
      <c r="F25" s="76">
        <v>0</v>
      </c>
      <c r="G25" s="76">
        <v>236.1</v>
      </c>
      <c r="H25" s="76">
        <v>96.7</v>
      </c>
      <c r="I25" s="76">
        <v>9.3000000000000007</v>
      </c>
      <c r="J25" s="76">
        <v>45.300000000000004</v>
      </c>
      <c r="K25" s="76">
        <v>0</v>
      </c>
      <c r="L25" s="76">
        <v>63.800000000000004</v>
      </c>
      <c r="M25" s="76">
        <v>0</v>
      </c>
      <c r="N25" s="76">
        <v>18.16</v>
      </c>
      <c r="O25" s="76">
        <v>0</v>
      </c>
      <c r="P25" s="77">
        <v>2.3000000000000003</v>
      </c>
      <c r="Q25" s="45">
        <f t="shared" si="0"/>
        <v>236.1</v>
      </c>
      <c r="R25" s="45">
        <v>57.800000000000004</v>
      </c>
      <c r="S25" s="45">
        <f t="shared" si="1"/>
        <v>293.89999999999998</v>
      </c>
      <c r="T25" s="45">
        <v>293.89999999999998</v>
      </c>
      <c r="U25" s="45">
        <v>196.10000000000002</v>
      </c>
      <c r="V25" s="45">
        <f t="shared" si="2"/>
        <v>490</v>
      </c>
      <c r="W25" s="82">
        <v>490</v>
      </c>
    </row>
    <row r="26" spans="1:23" x14ac:dyDescent="0.2">
      <c r="A26" s="75" t="s">
        <v>22</v>
      </c>
      <c r="B26" s="76">
        <v>0</v>
      </c>
      <c r="C26" s="76">
        <v>2.7360000000000002</v>
      </c>
      <c r="D26" s="76">
        <v>0</v>
      </c>
      <c r="E26" s="76">
        <v>0</v>
      </c>
      <c r="F26" s="76">
        <v>0</v>
      </c>
      <c r="G26" s="76">
        <v>233.70000000000002</v>
      </c>
      <c r="H26" s="76">
        <v>93.5</v>
      </c>
      <c r="I26" s="76">
        <v>9.6</v>
      </c>
      <c r="J26" s="76">
        <v>48.6</v>
      </c>
      <c r="K26" s="76">
        <v>0</v>
      </c>
      <c r="L26" s="76">
        <v>60.7</v>
      </c>
      <c r="M26" s="76">
        <v>0</v>
      </c>
      <c r="N26" s="76">
        <v>17.2</v>
      </c>
      <c r="O26" s="76">
        <v>0</v>
      </c>
      <c r="P26" s="77">
        <v>3.6</v>
      </c>
      <c r="Q26" s="45">
        <f t="shared" si="0"/>
        <v>233.70000000000002</v>
      </c>
      <c r="R26" s="45">
        <v>60.4</v>
      </c>
      <c r="S26" s="45">
        <f t="shared" si="1"/>
        <v>294.10000000000002</v>
      </c>
      <c r="T26" s="45">
        <v>294.10000000000002</v>
      </c>
      <c r="U26" s="45">
        <v>206.9</v>
      </c>
      <c r="V26" s="45">
        <f t="shared" si="2"/>
        <v>501</v>
      </c>
      <c r="W26" s="82">
        <v>501</v>
      </c>
    </row>
    <row r="27" spans="1:23" x14ac:dyDescent="0.2">
      <c r="A27" s="75" t="s">
        <v>23</v>
      </c>
      <c r="B27" s="76">
        <v>0</v>
      </c>
      <c r="C27" s="76">
        <v>2.7280000000000002</v>
      </c>
      <c r="D27" s="76">
        <v>0</v>
      </c>
      <c r="E27" s="76">
        <v>0</v>
      </c>
      <c r="F27" s="76">
        <v>0</v>
      </c>
      <c r="G27" s="76">
        <v>220.5</v>
      </c>
      <c r="H27" s="76">
        <v>88.7</v>
      </c>
      <c r="I27" s="76">
        <v>7.8</v>
      </c>
      <c r="J27" s="76">
        <v>42.800000000000004</v>
      </c>
      <c r="K27" s="76">
        <v>0</v>
      </c>
      <c r="L27" s="76">
        <v>60</v>
      </c>
      <c r="M27" s="76">
        <v>0</v>
      </c>
      <c r="N27" s="76">
        <v>17.920000000000002</v>
      </c>
      <c r="O27" s="76">
        <v>0</v>
      </c>
      <c r="P27" s="77">
        <v>2.4</v>
      </c>
      <c r="Q27" s="45">
        <f t="shared" si="0"/>
        <v>220.5</v>
      </c>
      <c r="R27" s="45">
        <v>62.4</v>
      </c>
      <c r="S27" s="45">
        <f t="shared" si="1"/>
        <v>282.89999999999998</v>
      </c>
      <c r="T27" s="45">
        <v>282.89999999999998</v>
      </c>
      <c r="U27" s="45">
        <v>200.9</v>
      </c>
      <c r="V27" s="45">
        <f t="shared" si="2"/>
        <v>483.79999999999995</v>
      </c>
      <c r="W27" s="82">
        <v>483.79999999999995</v>
      </c>
    </row>
    <row r="28" spans="1:23" x14ac:dyDescent="0.2">
      <c r="A28" s="75" t="s">
        <v>24</v>
      </c>
      <c r="B28" s="76">
        <v>0</v>
      </c>
      <c r="C28" s="76">
        <v>2.7280000000000002</v>
      </c>
      <c r="D28" s="76">
        <v>0</v>
      </c>
      <c r="E28" s="76">
        <v>0</v>
      </c>
      <c r="F28" s="76">
        <v>0</v>
      </c>
      <c r="G28" s="76">
        <v>210.9</v>
      </c>
      <c r="H28" s="76">
        <v>81.2</v>
      </c>
      <c r="I28" s="76">
        <v>6.5</v>
      </c>
      <c r="J28" s="76">
        <v>43.1</v>
      </c>
      <c r="K28" s="76">
        <v>0</v>
      </c>
      <c r="L28" s="76">
        <v>54.800000000000004</v>
      </c>
      <c r="M28" s="76">
        <v>0</v>
      </c>
      <c r="N28" s="76">
        <v>22.72</v>
      </c>
      <c r="O28" s="76">
        <v>0</v>
      </c>
      <c r="P28" s="77">
        <v>2.3000000000000003</v>
      </c>
      <c r="Q28" s="45">
        <f t="shared" si="0"/>
        <v>210.9</v>
      </c>
      <c r="R28" s="45">
        <v>59.2</v>
      </c>
      <c r="S28" s="45">
        <f t="shared" si="1"/>
        <v>270.10000000000002</v>
      </c>
      <c r="T28" s="45">
        <v>270.10000000000002</v>
      </c>
      <c r="U28" s="45">
        <v>192</v>
      </c>
      <c r="V28" s="45">
        <f t="shared" si="2"/>
        <v>462.1</v>
      </c>
      <c r="W28" s="82">
        <v>462.1</v>
      </c>
    </row>
    <row r="29" spans="1:23" x14ac:dyDescent="0.2">
      <c r="A29" s="75" t="s">
        <v>25</v>
      </c>
      <c r="B29" s="76">
        <v>0</v>
      </c>
      <c r="C29" s="76">
        <v>2.7920000000000003</v>
      </c>
      <c r="D29" s="76">
        <v>0</v>
      </c>
      <c r="E29" s="76">
        <v>0</v>
      </c>
      <c r="F29" s="76">
        <v>0</v>
      </c>
      <c r="G29" s="76">
        <v>193.20000000000002</v>
      </c>
      <c r="H29" s="76">
        <v>78.5</v>
      </c>
      <c r="I29" s="76">
        <v>5.5</v>
      </c>
      <c r="J29" s="76">
        <v>38.5</v>
      </c>
      <c r="K29" s="76">
        <v>0</v>
      </c>
      <c r="L29" s="76">
        <v>51.800000000000004</v>
      </c>
      <c r="M29" s="76">
        <v>0</v>
      </c>
      <c r="N29" s="76">
        <v>16.48</v>
      </c>
      <c r="O29" s="76">
        <v>0</v>
      </c>
      <c r="P29" s="77">
        <v>2.1</v>
      </c>
      <c r="Q29" s="45">
        <f t="shared" si="0"/>
        <v>193.20000000000002</v>
      </c>
      <c r="R29" s="45">
        <v>46.4</v>
      </c>
      <c r="S29" s="45">
        <f t="shared" si="1"/>
        <v>239.60000000000002</v>
      </c>
      <c r="T29" s="45">
        <v>239.60000000000002</v>
      </c>
      <c r="U29" s="45">
        <v>168</v>
      </c>
      <c r="V29" s="45">
        <f t="shared" si="2"/>
        <v>407.6</v>
      </c>
      <c r="W29" s="82">
        <v>407.6</v>
      </c>
    </row>
    <row r="30" spans="1:23" ht="13.5" thickBot="1" x14ac:dyDescent="0.25">
      <c r="A30" s="78" t="s">
        <v>26</v>
      </c>
      <c r="B30" s="79">
        <v>0</v>
      </c>
      <c r="C30" s="79">
        <v>2.7760000000000002</v>
      </c>
      <c r="D30" s="79">
        <v>0</v>
      </c>
      <c r="E30" s="79">
        <v>0</v>
      </c>
      <c r="F30" s="79">
        <v>0</v>
      </c>
      <c r="G30" s="79">
        <v>171.3</v>
      </c>
      <c r="H30" s="79">
        <v>70.2</v>
      </c>
      <c r="I30" s="79">
        <v>5</v>
      </c>
      <c r="J30" s="79">
        <v>31</v>
      </c>
      <c r="K30" s="79">
        <v>0</v>
      </c>
      <c r="L30" s="79">
        <v>45.800000000000004</v>
      </c>
      <c r="M30" s="79">
        <v>0</v>
      </c>
      <c r="N30" s="79">
        <v>17.52</v>
      </c>
      <c r="O30" s="79">
        <v>0</v>
      </c>
      <c r="P30" s="80">
        <v>1.6</v>
      </c>
      <c r="Q30" s="45">
        <f t="shared" si="0"/>
        <v>171.3</v>
      </c>
      <c r="R30" s="45">
        <v>38.4</v>
      </c>
      <c r="S30" s="45">
        <f t="shared" si="1"/>
        <v>209.70000000000002</v>
      </c>
      <c r="T30" s="45">
        <v>209.70000000000002</v>
      </c>
      <c r="U30" s="45">
        <v>144.5</v>
      </c>
      <c r="V30" s="45">
        <f t="shared" si="2"/>
        <v>354.20000000000005</v>
      </c>
      <c r="W30" s="82">
        <v>354.20000000000005</v>
      </c>
    </row>
    <row r="31" spans="1:23" s="55" customFormat="1" hidden="1" x14ac:dyDescent="0.2">
      <c r="A31" s="46" t="s">
        <v>2</v>
      </c>
      <c r="B31" s="55">
        <f t="shared" ref="B31:P31" si="3">SUM(B7:B30)</f>
        <v>0</v>
      </c>
      <c r="C31" s="55">
        <f t="shared" si="3"/>
        <v>66.472000000000008</v>
      </c>
      <c r="D31" s="55">
        <f t="shared" si="3"/>
        <v>0</v>
      </c>
      <c r="E31" s="55">
        <f t="shared" si="3"/>
        <v>0</v>
      </c>
      <c r="F31" s="55">
        <f t="shared" si="3"/>
        <v>0</v>
      </c>
      <c r="G31" s="55">
        <f t="shared" si="3"/>
        <v>4922.6999999999989</v>
      </c>
      <c r="H31" s="55">
        <f t="shared" si="3"/>
        <v>1948.2000000000003</v>
      </c>
      <c r="I31" s="55">
        <f t="shared" si="3"/>
        <v>172.40000000000003</v>
      </c>
      <c r="J31" s="55">
        <f t="shared" si="3"/>
        <v>990.7</v>
      </c>
      <c r="K31" s="55">
        <f t="shared" si="3"/>
        <v>0</v>
      </c>
      <c r="L31" s="55">
        <f t="shared" si="3"/>
        <v>1288.5999999999999</v>
      </c>
      <c r="M31" s="55">
        <f t="shared" si="3"/>
        <v>0</v>
      </c>
      <c r="N31" s="55">
        <f t="shared" si="3"/>
        <v>431.76</v>
      </c>
      <c r="O31" s="55">
        <f t="shared" si="3"/>
        <v>0</v>
      </c>
      <c r="P31" s="55">
        <f t="shared" si="3"/>
        <v>79.799999999999969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Монастырская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2023-06-29T13:18:59Z</dcterms:modified>
</cp:coreProperties>
</file>